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0" i="2" l="1"/>
  <c r="I5" i="1"/>
</calcChain>
</file>

<file path=xl/sharedStrings.xml><?xml version="1.0" encoding="utf-8"?>
<sst xmlns="http://schemas.openxmlformats.org/spreadsheetml/2006/main" count="57" uniqueCount="45">
  <si>
    <t>Код номенклатурной подгруппы</t>
  </si>
  <si>
    <t>Наименование номенклатурной подгруппы</t>
  </si>
  <si>
    <t>Код ЗП</t>
  </si>
  <si>
    <t>Наименование</t>
  </si>
  <si>
    <t>ГОСТ</t>
  </si>
  <si>
    <t>Марка</t>
  </si>
  <si>
    <t>Техническая характеристика</t>
  </si>
  <si>
    <t>Ед.изм.</t>
  </si>
  <si>
    <t>Кол-во</t>
  </si>
  <si>
    <t>№</t>
  </si>
  <si>
    <t>Сумма по расценке</t>
  </si>
  <si>
    <t>1.5</t>
  </si>
  <si>
    <t>Рабочая спецодежда</t>
  </si>
  <si>
    <t>Ш0040422</t>
  </si>
  <si>
    <t>Жилет сигнальный</t>
  </si>
  <si>
    <t>шт</t>
  </si>
  <si>
    <t>№ п/п</t>
  </si>
  <si>
    <t>Код номенклатурной группы</t>
  </si>
  <si>
    <t>Номенклатурная группа</t>
  </si>
  <si>
    <t>№ лота</t>
  </si>
  <si>
    <t>Месяц проведения ЦКК</t>
  </si>
  <si>
    <t>Завод-изготовитель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</si>
  <si>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</si>
  <si>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</si>
  <si>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</si>
  <si>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</si>
  <si>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>Спецодежда, СИЗ</t>
  </si>
  <si>
    <t xml:space="preserve">1.5.61.04.02   </t>
  </si>
  <si>
    <t>15а</t>
  </si>
  <si>
    <t>ТР ТС 019/2011, ГОСТ 12.4.219-99</t>
  </si>
  <si>
    <t>Габарит</t>
  </si>
  <si>
    <t xml:space="preserve">Изделее повышеной видимости 2 кл.-3 кл. Центральная застежка на липкую ленту велькро. Боковая регулировка позволяет надевать жилет как на летнюю, так и на зимнюю более объемную одежду. Ткань 100% полиэстер, плотность 110г/м2, соответствует европейскому стандарту EN 471 для сигнальной одежды повышенной видимости. Полосы из световозвращающего материала шириной 5см, обеспечивают максимальную видимость. Цвет  оранжевый   </t>
  </si>
  <si>
    <t>ПВ ООО «Фирма»Техноавиа», г. Москва</t>
  </si>
  <si>
    <t>Ш0043870</t>
  </si>
  <si>
    <t xml:space="preserve">Жилет сигнальный </t>
  </si>
  <si>
    <t xml:space="preserve">Х/б ткань бязь 100%, плотность 140/см2 ,цвет-оранжевый, полосы из световозвращающего материала, одна-горизонтальная вокруг торса, две вертикальные полосы, соединяющиеся с полосой на торсе спереди и сзади через плечи, ширина полос-5см
   </t>
  </si>
  <si>
    <t>Ед. изм.</t>
  </si>
  <si>
    <t xml:space="preserve">ГОСТ </t>
  </si>
  <si>
    <t>Спецификация к лоту № 4 на поставку строительных и вспомогательных материалов в 2018 г. (АО"Норильскгазпром")</t>
  </si>
  <si>
    <t>Энерголес</t>
  </si>
  <si>
    <t>Ш0012173</t>
  </si>
  <si>
    <t>Строительные и вспомогательные материалы</t>
  </si>
  <si>
    <t xml:space="preserve">  Cосна пропитанная или лиственница непропитанная d верх 18-22 см, d низ 26-34 см, длина 11 м не ниже 2 сорта, влажность не более 25 %    </t>
  </si>
  <si>
    <t>куб.м.</t>
  </si>
  <si>
    <t xml:space="preserve"> ГОСТ 9463-2016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</si>
</sst>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1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2" fontId="1" fillId="2" borderId="0" xfId="0" applyNumberFormat="1" applyFont="1" applyFill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0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"/>
  <sheetViews>
    <sheetView tabSelected="1" zoomScale="90" zoomScaleNormal="90" workbookViewId="0">
      <selection activeCell="D10" sqref="D10"/>
    </sheetView>
  </sheetViews>
  <sheetFormatPr defaultRowHeight="15" x14ac:dyDescent="0.25"/>
  <cols>
    <col min="1" max="1" width="4.42578125" customWidth="1"/>
    <col min="2" max="2" width="23.28515625" customWidth="1"/>
    <col min="3" max="3" width="13.5703125" style="23" customWidth="1"/>
    <col min="4" max="4" width="26.28515625" customWidth="1"/>
    <col min="5" max="5" width="19.42578125" customWidth="1"/>
    <col min="6" max="6" width="63" customWidth="1"/>
    <col min="7" max="7" width="9.7109375" customWidth="1"/>
    <col min="8" max="8" width="12.85546875" customWidth="1"/>
    <col min="9" max="9" width="10.28515625" hidden="1" customWidth="1"/>
  </cols>
  <sheetData>
    <row r="2" spans="1:9" ht="27" customHeight="1" x14ac:dyDescent="0.25">
      <c r="B2" s="26" t="s">
        <v>38</v>
      </c>
      <c r="C2" s="26"/>
      <c r="D2" s="26"/>
      <c r="E2" s="26"/>
      <c r="F2" s="26"/>
      <c r="G2" s="26"/>
      <c r="H2" s="26"/>
      <c r="I2" s="26"/>
    </row>
    <row r="3" spans="1:9" ht="33" customHeight="1" thickBot="1" x14ac:dyDescent="0.3"/>
    <row r="4" spans="1:9" s="17" customFormat="1" ht="60" x14ac:dyDescent="0.25">
      <c r="A4" s="18" t="s">
        <v>9</v>
      </c>
      <c r="B4" s="19" t="s">
        <v>1</v>
      </c>
      <c r="C4" s="19" t="s">
        <v>2</v>
      </c>
      <c r="D4" s="19" t="s">
        <v>3</v>
      </c>
      <c r="E4" s="19" t="s">
        <v>37</v>
      </c>
      <c r="F4" s="19" t="s">
        <v>6</v>
      </c>
      <c r="G4" s="19" t="s">
        <v>36</v>
      </c>
      <c r="H4" s="20" t="s">
        <v>8</v>
      </c>
      <c r="I4" s="16" t="s">
        <v>10</v>
      </c>
    </row>
    <row r="5" spans="1:9" ht="93" customHeight="1" x14ac:dyDescent="0.25">
      <c r="A5" s="24">
        <v>1</v>
      </c>
      <c r="B5" s="22" t="s">
        <v>41</v>
      </c>
      <c r="C5" s="22" t="s">
        <v>40</v>
      </c>
      <c r="D5" s="22" t="s">
        <v>39</v>
      </c>
      <c r="E5" s="22" t="s">
        <v>44</v>
      </c>
      <c r="F5" s="22" t="s">
        <v>42</v>
      </c>
      <c r="G5" s="21" t="s">
        <v>43</v>
      </c>
      <c r="H5" s="25">
        <v>190</v>
      </c>
      <c r="I5" s="1" t="e">
        <f>SUM(#REF!)</f>
        <v>#REF!</v>
      </c>
    </row>
  </sheetData>
  <mergeCells count="1">
    <mergeCell ref="B2:I2"/>
  </mergeCells>
  <pageMargins left="0.25" right="0.25" top="0.75" bottom="0.75" header="0.3" footer="0.3"/>
  <pageSetup paperSize="9" scale="73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0"/>
  <sheetViews>
    <sheetView workbookViewId="0">
      <selection activeCell="H8" sqref="H8:L9"/>
    </sheetView>
  </sheetViews>
  <sheetFormatPr defaultRowHeight="15" x14ac:dyDescent="0.25"/>
  <cols>
    <col min="8" max="8" width="12.28515625" customWidth="1"/>
    <col min="9" max="9" width="16.42578125" customWidth="1"/>
    <col min="12" max="12" width="16.7109375" customWidth="1"/>
    <col min="15" max="15" width="11.140625" style="14" customWidth="1"/>
    <col min="16" max="17" width="9.140625" style="14"/>
  </cols>
  <sheetData>
    <row r="3" spans="1:17" ht="67.5" x14ac:dyDescent="0.25">
      <c r="A3" s="30" t="s">
        <v>16</v>
      </c>
      <c r="B3" s="30" t="s">
        <v>17</v>
      </c>
      <c r="C3" s="30" t="s">
        <v>18</v>
      </c>
      <c r="D3" s="30" t="s">
        <v>0</v>
      </c>
      <c r="E3" s="30" t="s">
        <v>1</v>
      </c>
      <c r="F3" s="27" t="s">
        <v>19</v>
      </c>
      <c r="G3" s="32" t="s">
        <v>20</v>
      </c>
      <c r="H3" s="30" t="s">
        <v>2</v>
      </c>
      <c r="I3" s="30" t="s">
        <v>3</v>
      </c>
      <c r="J3" s="30" t="s">
        <v>4</v>
      </c>
      <c r="K3" s="30" t="s">
        <v>5</v>
      </c>
      <c r="L3" s="30" t="s">
        <v>6</v>
      </c>
      <c r="M3" s="30" t="s">
        <v>21</v>
      </c>
      <c r="N3" s="30" t="s">
        <v>7</v>
      </c>
      <c r="O3" s="7" t="s">
        <v>22</v>
      </c>
      <c r="P3" s="8"/>
      <c r="Q3" s="8"/>
    </row>
    <row r="4" spans="1:17" x14ac:dyDescent="0.25">
      <c r="A4" s="30"/>
      <c r="B4" s="30"/>
      <c r="C4" s="30"/>
      <c r="D4" s="30"/>
      <c r="E4" s="30"/>
      <c r="F4" s="28"/>
      <c r="G4" s="33"/>
      <c r="H4" s="30"/>
      <c r="I4" s="30"/>
      <c r="J4" s="30"/>
      <c r="K4" s="30"/>
      <c r="L4" s="30"/>
      <c r="M4" s="30"/>
      <c r="N4" s="30"/>
      <c r="O4" s="31" t="s">
        <v>23</v>
      </c>
      <c r="P4" s="31"/>
      <c r="Q4" s="31"/>
    </row>
    <row r="5" spans="1:17" x14ac:dyDescent="0.25">
      <c r="A5" s="30"/>
      <c r="B5" s="30"/>
      <c r="C5" s="30"/>
      <c r="D5" s="30"/>
      <c r="E5" s="30"/>
      <c r="F5" s="28"/>
      <c r="G5" s="33"/>
      <c r="H5" s="30"/>
      <c r="I5" s="30"/>
      <c r="J5" s="30"/>
      <c r="K5" s="30"/>
      <c r="L5" s="30"/>
      <c r="M5" s="30"/>
      <c r="N5" s="30"/>
      <c r="O5" s="31"/>
      <c r="P5" s="31"/>
      <c r="Q5" s="31"/>
    </row>
    <row r="6" spans="1:17" ht="22.5" x14ac:dyDescent="0.25">
      <c r="A6" s="30"/>
      <c r="B6" s="30"/>
      <c r="C6" s="30"/>
      <c r="D6" s="30"/>
      <c r="E6" s="30"/>
      <c r="F6" s="29"/>
      <c r="G6" s="34"/>
      <c r="H6" s="30"/>
      <c r="I6" s="30"/>
      <c r="J6" s="30"/>
      <c r="K6" s="30"/>
      <c r="L6" s="30"/>
      <c r="M6" s="30"/>
      <c r="N6" s="30"/>
      <c r="O6" s="9" t="s">
        <v>8</v>
      </c>
      <c r="P6" s="9" t="s">
        <v>24</v>
      </c>
      <c r="Q6" s="9" t="s">
        <v>25</v>
      </c>
    </row>
    <row r="7" spans="1:17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3"/>
      <c r="G7" s="2"/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  <c r="O7" s="10">
        <v>13</v>
      </c>
      <c r="P7" s="10">
        <v>14</v>
      </c>
      <c r="Q7" s="10">
        <v>15</v>
      </c>
    </row>
    <row r="8" spans="1:17" ht="72" customHeight="1" x14ac:dyDescent="0.25">
      <c r="A8" s="4">
        <v>896</v>
      </c>
      <c r="B8" s="5" t="s">
        <v>11</v>
      </c>
      <c r="C8" s="5" t="s">
        <v>26</v>
      </c>
      <c r="D8" s="5" t="s">
        <v>27</v>
      </c>
      <c r="E8" s="5" t="s">
        <v>12</v>
      </c>
      <c r="F8" s="5" t="s">
        <v>28</v>
      </c>
      <c r="G8" s="5"/>
      <c r="H8" s="5" t="s">
        <v>13</v>
      </c>
      <c r="I8" s="5" t="s">
        <v>14</v>
      </c>
      <c r="J8" s="5" t="s">
        <v>29</v>
      </c>
      <c r="K8" s="6" t="s">
        <v>30</v>
      </c>
      <c r="L8" s="6" t="s">
        <v>31</v>
      </c>
      <c r="M8" s="6" t="s">
        <v>32</v>
      </c>
      <c r="N8" s="5" t="s">
        <v>15</v>
      </c>
      <c r="O8" s="11">
        <v>311</v>
      </c>
      <c r="P8" s="12">
        <v>630</v>
      </c>
      <c r="Q8" s="13">
        <v>195.93</v>
      </c>
    </row>
    <row r="9" spans="1:17" ht="72" customHeight="1" x14ac:dyDescent="0.25">
      <c r="A9" s="4">
        <v>903</v>
      </c>
      <c r="B9" s="5" t="s">
        <v>11</v>
      </c>
      <c r="C9" s="5" t="s">
        <v>26</v>
      </c>
      <c r="D9" s="5" t="s">
        <v>27</v>
      </c>
      <c r="E9" s="5" t="s">
        <v>12</v>
      </c>
      <c r="F9" s="5" t="s">
        <v>28</v>
      </c>
      <c r="G9" s="5"/>
      <c r="H9" s="5" t="s">
        <v>33</v>
      </c>
      <c r="I9" s="5" t="s">
        <v>34</v>
      </c>
      <c r="J9" s="5" t="s">
        <v>29</v>
      </c>
      <c r="K9" s="6"/>
      <c r="L9" s="6" t="s">
        <v>35</v>
      </c>
      <c r="M9" s="6"/>
      <c r="N9" s="5" t="s">
        <v>15</v>
      </c>
      <c r="O9" s="11">
        <v>122</v>
      </c>
      <c r="P9" s="12">
        <v>648</v>
      </c>
      <c r="Q9" s="13">
        <v>79.055999999999997</v>
      </c>
    </row>
    <row r="10" spans="1:17" x14ac:dyDescent="0.25">
      <c r="Q10" s="15">
        <f>SUM(Q8:Q9)</f>
        <v>274.98599999999999</v>
      </c>
    </row>
  </sheetData>
  <mergeCells count="15">
    <mergeCell ref="M3:M6"/>
    <mergeCell ref="N3:N6"/>
    <mergeCell ref="O4:Q5"/>
    <mergeCell ref="G3:G6"/>
    <mergeCell ref="H3:H6"/>
    <mergeCell ref="I3:I6"/>
    <mergeCell ref="J3:J6"/>
    <mergeCell ref="K3:K6"/>
    <mergeCell ref="L3:L6"/>
    <mergeCell ref="F3:F6"/>
    <mergeCell ref="A3:A6"/>
    <mergeCell ref="B3:B6"/>
    <mergeCell ref="C3:C6"/>
    <mergeCell ref="D3:D6"/>
    <mergeCell ref="E3:E6"/>
  </mergeCells>
  <pageMargins left="0.11811023622047245" right="0.11811023622047245" top="0.74803149606299213" bottom="0.74803149606299213" header="0.31496062992125984" footer="0.31496062992125984"/>
  <pageSetup paperSize="9" scale="8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2018-02-09T10:04:59Z</dcterms:modified>
</cp:coreProperties>
</file>